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s.fadeichev\Desktop\Манчинского\"/>
    </mc:Choice>
  </mc:AlternateContent>
  <xr:revisionPtr revIDLastSave="0" documentId="8_{A11DBA57-2402-4AC8-BA86-24782AB250B7}" xr6:coauthVersionLast="47" xr6:coauthVersionMax="47" xr10:uidLastSave="{00000000-0000-0000-0000-000000000000}"/>
  <bookViews>
    <workbookView xWindow="1245" yWindow="151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Лист1!$C$1:$G$45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G23" i="1" s="1"/>
  <c r="G26" i="1" l="1"/>
  <c r="G27" i="1" l="1"/>
  <c r="L9" i="1" l="1"/>
</calcChain>
</file>

<file path=xl/sharedStrings.xml><?xml version="1.0" encoding="utf-8"?>
<sst xmlns="http://schemas.openxmlformats.org/spreadsheetml/2006/main" count="59" uniqueCount="47">
  <si>
    <t>АО "Салехардэнерго"</t>
  </si>
  <si>
    <t>м</t>
  </si>
  <si>
    <t xml:space="preserve"> </t>
  </si>
  <si>
    <t>Разработка грунта механизированным способом</t>
  </si>
  <si>
    <t>куб.м</t>
  </si>
  <si>
    <t>кв.м</t>
  </si>
  <si>
    <t>Доработка грунта вручную</t>
  </si>
  <si>
    <t>Наименование и виды работ</t>
  </si>
  <si>
    <t>Ед. изм.</t>
  </si>
  <si>
    <t>Кол-во</t>
  </si>
  <si>
    <r>
      <rPr>
        <b/>
        <sz val="12"/>
        <rFont val="Times New Roman"/>
        <family val="1"/>
        <charset val="204"/>
      </rPr>
      <t xml:space="preserve">Утверждаю </t>
    </r>
    <r>
      <rPr>
        <sz val="12"/>
        <rFont val="Times New Roman"/>
        <family val="1"/>
        <charset val="204"/>
      </rPr>
      <t xml:space="preserve">                                     </t>
    </r>
  </si>
  <si>
    <t>№
 п/п</t>
  </si>
  <si>
    <t>«____»___________________ 2023 г.</t>
  </si>
  <si>
    <t>_____________ Е.В. Федотов</t>
  </si>
  <si>
    <t>Участок от камеры 5УТ-8 до ввода в дом ул. Манчинского 21</t>
  </si>
  <si>
    <t>Щебень фр. 20-40 мм (толщина слоя-  150 мм)</t>
  </si>
  <si>
    <t>Щебень фр. 40-70 мм (толщина слоя-  150 мм)</t>
  </si>
  <si>
    <t>2</t>
  </si>
  <si>
    <t>Раздел 1. Демонтажные работы:</t>
  </si>
  <si>
    <t>1</t>
  </si>
  <si>
    <t>Ведомость</t>
  </si>
  <si>
    <t>объемов конструктивных решений (элементов) и комплексов (видов) работ</t>
  </si>
  <si>
    <r>
      <rPr>
        <sz val="12"/>
        <color theme="1"/>
        <rFont val="Times New Roman"/>
        <family val="1"/>
        <charset val="204"/>
      </rPr>
      <t xml:space="preserve">Наименование мероприятий: </t>
    </r>
    <r>
      <rPr>
        <b/>
        <sz val="12"/>
        <color theme="1"/>
        <rFont val="Times New Roman"/>
        <family val="1"/>
        <charset val="204"/>
      </rPr>
      <t>Капитальный ремонт объекта: "Сети ТС 17-го квартала от Ут-2 до УТ-1 к жилым домам №№1,2,3,4,5,6,7,8" (сети ТС котельной № 36  ремонт камер 5УТ-8; 5УТ-8.1; 5УТ9; 5УТ15,1 и сетей от камеры 5УТ-15 до 5УТ -7 ТВС и ввода в дома ул. Манчинского №18,19,21,23). Инв.№00002791 (Т1,Т2 и В1)</t>
    </r>
  </si>
  <si>
    <t xml:space="preserve">Главный инженер 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</si>
  <si>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</si>
  <si>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Составил: Инженер ОППР                                                                                                                          Пышкин Е.Н.</t>
  </si>
  <si>
    <t>Проверил: Начальник ОППР                                                                                                                       Петров К.В</t>
  </si>
  <si>
    <t>Демонтаж ж\б лотка (компенсатор)</t>
  </si>
  <si>
    <t>ЛС №5 п.1</t>
  </si>
  <si>
    <t>Раздел 2.Монтажные работы:</t>
  </si>
  <si>
    <t>Устройство камеры 5УТ-15.1</t>
  </si>
  <si>
    <t>ЛС №5 п.2;п.2,1;п.2,2</t>
  </si>
  <si>
    <t>Устройсто ж\б лотка</t>
  </si>
  <si>
    <t>ЛС №5 п.3;п.3,1;п.3,2</t>
  </si>
  <si>
    <t>ЛС №5 п.4; п.5; п.6; п.7</t>
  </si>
  <si>
    <t xml:space="preserve">Изготовление плит перекрытия непроходного канала </t>
  </si>
  <si>
    <t>Раздел 3.Демонтажные работы:</t>
  </si>
  <si>
    <t>Демонтаж плит перекрытия непроходного канала</t>
  </si>
  <si>
    <t>ЛС №5 п.8</t>
  </si>
  <si>
    <t>Раздел 4.Монтажные работы:</t>
  </si>
  <si>
    <t>Устройство плит перерытий камер 5УТ-8, 5УТ-8.1</t>
  </si>
  <si>
    <t>Окрашивание наружной поверхности камеры на 2 раза</t>
  </si>
  <si>
    <t>ЛС №5 п.12</t>
  </si>
  <si>
    <t>Устройство люков (деревянных)</t>
  </si>
  <si>
    <t>ЛС №5 п.13; п.14; п.15.</t>
  </si>
  <si>
    <t>ЛС №5 п.9; п.10; п.11.</t>
  </si>
  <si>
    <t>Участок от камеры 5УТ-7 до ввода в дом ул. Манчинского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</si>
</sst>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9" formatCode="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NTHarmonica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3" fillId="0" borderId="0"/>
    <xf numFmtId="166" fontId="10" fillId="0" borderId="0" applyFont="0" applyFill="0" applyBorder="0" applyAlignment="0" applyProtection="0"/>
    <xf numFmtId="49" fontId="7" fillId="0" borderId="0" applyBorder="0">
      <alignment vertical="top"/>
    </xf>
    <xf numFmtId="0" fontId="11" fillId="0" borderId="0"/>
    <xf numFmtId="0" fontId="12" fillId="0" borderId="0" applyNumberFormat="0">
      <alignment horizontal="left"/>
    </xf>
    <xf numFmtId="167" fontId="13" fillId="0" borderId="2">
      <protection locked="0"/>
    </xf>
    <xf numFmtId="0" fontId="14" fillId="0" borderId="0" applyBorder="0">
      <alignment horizontal="center" vertical="center" wrapText="1"/>
    </xf>
    <xf numFmtId="0" fontId="8" fillId="0" borderId="3" applyBorder="0">
      <alignment horizontal="center" vertical="center" wrapText="1"/>
    </xf>
    <xf numFmtId="167" fontId="15" fillId="4" borderId="2"/>
    <xf numFmtId="4" fontId="7" fillId="5" borderId="1" applyBorder="0">
      <alignment horizontal="right"/>
    </xf>
    <xf numFmtId="0" fontId="16" fillId="6" borderId="0" applyFill="0">
      <alignment wrapText="1"/>
    </xf>
    <xf numFmtId="0" fontId="17" fillId="0" borderId="0">
      <alignment horizontal="center" vertical="top" wrapText="1"/>
    </xf>
    <xf numFmtId="0" fontId="18" fillId="0" borderId="0">
      <alignment horizontal="centerContinuous" vertical="center" wrapText="1"/>
    </xf>
    <xf numFmtId="0" fontId="9" fillId="0" borderId="0"/>
    <xf numFmtId="49" fontId="16" fillId="0" borderId="0">
      <alignment horizontal="center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7" fillId="6" borderId="0" applyBorder="0">
      <alignment horizontal="right"/>
    </xf>
    <xf numFmtId="4" fontId="7" fillId="7" borderId="4" applyBorder="0">
      <alignment horizontal="right"/>
    </xf>
    <xf numFmtId="4" fontId="7" fillId="6" borderId="1" applyFont="0" applyBorder="0">
      <alignment horizontal="right"/>
    </xf>
    <xf numFmtId="0" fontId="3" fillId="0" borderId="0"/>
    <xf numFmtId="0" fontId="20" fillId="0" borderId="0"/>
    <xf numFmtId="0" fontId="6" fillId="0" borderId="0"/>
    <xf numFmtId="0" fontId="22" fillId="0" borderId="0"/>
  </cellStyleXfs>
  <cellXfs count="64">
    <xf numFmtId="0" fontId="0" fillId="0" borderId="0" xfId="0"/>
    <xf numFmtId="0" fontId="4" fillId="0" borderId="0" xfId="0" applyFont="1"/>
    <xf numFmtId="49" fontId="4" fillId="0" borderId="0" xfId="0" applyNumberFormat="1" applyFo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vertical="center"/>
    </xf>
    <xf numFmtId="0" fontId="4" fillId="2" borderId="0" xfId="0" applyFont="1" applyFill="1"/>
    <xf numFmtId="49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vertical="top" wrapText="1"/>
    </xf>
    <xf numFmtId="49" fontId="4" fillId="2" borderId="0" xfId="0" applyNumberFormat="1" applyFont="1" applyFill="1"/>
    <xf numFmtId="0" fontId="4" fillId="2" borderId="0" xfId="0" applyFont="1" applyFill="1" applyAlignment="1">
      <alignment horizontal="right" vertical="center" wrapText="1"/>
    </xf>
    <xf numFmtId="49" fontId="5" fillId="2" borderId="0" xfId="0" applyNumberFormat="1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4" fillId="3" borderId="0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2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169" fontId="2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Alignment="1">
      <alignment vertical="top" wrapText="1"/>
    </xf>
    <xf numFmtId="0" fontId="23" fillId="0" borderId="0" xfId="26" applyFont="1" applyAlignment="1">
      <alignment horizontal="center" vertical="top"/>
    </xf>
    <xf numFmtId="0" fontId="24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5" fillId="0" borderId="1" xfId="26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23" fillId="0" borderId="0" xfId="26" applyFont="1" applyAlignment="1">
      <alignment horizontal="center" vertical="top"/>
    </xf>
    <xf numFmtId="0" fontId="24" fillId="0" borderId="0" xfId="0" applyFont="1"/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vertical="center" wrapText="1"/>
    </xf>
    <xf numFmtId="0" fontId="23" fillId="0" borderId="0" xfId="26" applyFont="1" applyAlignment="1">
      <alignment horizontal="center" wrapText="1"/>
    </xf>
    <xf numFmtId="0" fontId="2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4" fillId="2" borderId="5" xfId="0" applyFont="1" applyFill="1" applyBorder="1" applyAlignment="1">
      <alignment horizontal="left"/>
    </xf>
    <xf numFmtId="0" fontId="4" fillId="2" borderId="5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23" fillId="0" borderId="0" xfId="26" applyFont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</cellXfs>
  <cellStyles count="27">
    <cellStyle name="Currency [0]" xfId="3" xr:uid="{00000000-0005-0000-0000-000000000000}"/>
    <cellStyle name="Normal_Form2.1" xfId="4" xr:uid="{00000000-0005-0000-0000-000001000000}"/>
    <cellStyle name="Normal1" xfId="5" xr:uid="{00000000-0005-0000-0000-000002000000}"/>
    <cellStyle name="Price_Body" xfId="6" xr:uid="{00000000-0005-0000-0000-000003000000}"/>
    <cellStyle name="Беззащитный" xfId="7" xr:uid="{00000000-0005-0000-0000-000004000000}"/>
    <cellStyle name="Заголовок" xfId="8" xr:uid="{00000000-0005-0000-0000-000005000000}"/>
    <cellStyle name="ЗаголовокСтолбца" xfId="9" xr:uid="{00000000-0005-0000-0000-000006000000}"/>
    <cellStyle name="Защитный" xfId="10" xr:uid="{00000000-0005-0000-0000-000007000000}"/>
    <cellStyle name="Значение" xfId="11" xr:uid="{00000000-0005-0000-0000-000008000000}"/>
    <cellStyle name="Мои наименования показателей" xfId="12" xr:uid="{00000000-0005-0000-0000-00000B000000}"/>
    <cellStyle name="Мой заголовок" xfId="13" xr:uid="{00000000-0005-0000-0000-000009000000}"/>
    <cellStyle name="Мой заголовок листа" xfId="14" xr:uid="{00000000-0005-0000-0000-00000A000000}"/>
    <cellStyle name="Обычный" xfId="0" builtinId="0"/>
    <cellStyle name="Обычный 2" xfId="2" xr:uid="{00000000-0005-0000-0000-00000D000000}"/>
    <cellStyle name="Обычный 3" xfId="23" xr:uid="{00000000-0005-0000-0000-00000E000000}"/>
    <cellStyle name="Обычный 3 2" xfId="26" xr:uid="{00000000-0005-0000-0000-00000F000000}"/>
    <cellStyle name="Обычный 4" xfId="24" xr:uid="{00000000-0005-0000-0000-000010000000}"/>
    <cellStyle name="Обычный 5" xfId="25" xr:uid="{00000000-0005-0000-0000-000011000000}"/>
    <cellStyle name="Обычный 6" xfId="1" xr:uid="{00000000-0005-0000-0000-000012000000}"/>
    <cellStyle name="Стиль 1" xfId="15" xr:uid="{00000000-0005-0000-0000-000013000000}"/>
    <cellStyle name="Текстовый" xfId="16" xr:uid="{00000000-0005-0000-0000-000014000000}"/>
    <cellStyle name="Тысячи [0]_3Com" xfId="17" xr:uid="{00000000-0005-0000-0000-000015000000}"/>
    <cellStyle name="Тысячи_3Com" xfId="18" xr:uid="{00000000-0005-0000-0000-000016000000}"/>
    <cellStyle name="Финансовый 2" xfId="19" xr:uid="{00000000-0005-0000-0000-000017000000}"/>
    <cellStyle name="Формула" xfId="20" xr:uid="{00000000-0005-0000-0000-000018000000}"/>
    <cellStyle name="ФормулаВБ" xfId="21" xr:uid="{00000000-0005-0000-0000-000019000000}"/>
    <cellStyle name="ФормулаНаКонтроль" xfId="2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view="pageBreakPreview" topLeftCell="C4" zoomScale="90" zoomScaleSheetLayoutView="90" workbookViewId="0">
      <selection activeCell="F43" sqref="F43"/>
    </sheetView>
  </sheetViews>
  <sheetFormatPr defaultColWidth="9.140625" defaultRowHeight="15.75"/>
  <cols>
    <col min="1" max="1" width="2" style="1" hidden="1" customWidth="1"/>
    <col min="2" max="2" width="9.140625" style="1" hidden="1" customWidth="1"/>
    <col min="3" max="3" width="8.140625" style="2" customWidth="1"/>
    <col min="4" max="4" width="35.7109375" style="2" customWidth="1"/>
    <col min="5" max="5" width="65.7109375" style="1" customWidth="1"/>
    <col min="6" max="7" width="8.7109375" style="1" customWidth="1"/>
    <col min="8" max="11" width="9.140625" style="1"/>
    <col min="12" max="12" width="58.85546875" style="1" customWidth="1"/>
    <col min="13" max="16384" width="9.140625" style="1"/>
  </cols>
  <sheetData>
    <row r="1" spans="1:15" ht="0.75" hidden="1" customHeight="1">
      <c r="A1" s="5"/>
      <c r="B1" s="5"/>
      <c r="C1" s="6"/>
      <c r="D1" s="6"/>
      <c r="E1" s="7"/>
      <c r="F1" s="7"/>
      <c r="G1" s="7"/>
    </row>
    <row r="2" spans="1:15" hidden="1">
      <c r="A2" s="5"/>
      <c r="B2" s="5"/>
      <c r="C2" s="6"/>
      <c r="D2" s="6"/>
      <c r="E2" s="7"/>
      <c r="F2" s="7"/>
      <c r="G2" s="7"/>
    </row>
    <row r="3" spans="1:15" hidden="1">
      <c r="A3" s="5"/>
      <c r="B3" s="5"/>
      <c r="C3" s="6"/>
      <c r="D3" s="6"/>
      <c r="E3" s="7"/>
      <c r="F3" s="7"/>
      <c r="G3" s="7"/>
    </row>
    <row r="4" spans="1:15" ht="16.5" customHeight="1">
      <c r="A4" s="5"/>
      <c r="B4" s="5"/>
      <c r="C4" s="34"/>
      <c r="D4" s="34"/>
      <c r="E4" s="42" t="s">
        <v>10</v>
      </c>
      <c r="F4" s="42"/>
      <c r="G4" s="42"/>
    </row>
    <row r="5" spans="1:15" ht="15.75" customHeight="1">
      <c r="A5" s="5"/>
      <c r="B5" s="5"/>
      <c r="C5" s="34"/>
      <c r="D5" s="34"/>
      <c r="E5" s="42" t="s">
        <v>23</v>
      </c>
      <c r="F5" s="42"/>
      <c r="G5" s="42"/>
    </row>
    <row r="6" spans="1:15" ht="16.5" customHeight="1">
      <c r="A6" s="5"/>
      <c r="B6" s="5"/>
      <c r="C6" s="8"/>
      <c r="D6" s="8"/>
      <c r="E6" s="42" t="s">
        <v>0</v>
      </c>
      <c r="F6" s="42"/>
      <c r="G6" s="42"/>
    </row>
    <row r="7" spans="1:15" ht="30.95" customHeight="1">
      <c r="A7" s="5"/>
      <c r="B7" s="5"/>
      <c r="C7" s="34"/>
      <c r="D7" s="34"/>
      <c r="E7" s="47" t="s">
        <v>13</v>
      </c>
      <c r="F7" s="47"/>
      <c r="G7" s="47"/>
      <c r="K7" s="43"/>
      <c r="L7" s="43"/>
      <c r="M7" s="43"/>
      <c r="N7" s="43"/>
      <c r="O7" s="43"/>
    </row>
    <row r="8" spans="1:15" ht="15.75" customHeight="1">
      <c r="A8" s="5"/>
      <c r="B8" s="5"/>
      <c r="C8" s="9"/>
      <c r="D8" s="9"/>
      <c r="E8" s="48" t="s">
        <v>12</v>
      </c>
      <c r="F8" s="48"/>
      <c r="G8" s="48"/>
    </row>
    <row r="9" spans="1:15">
      <c r="A9" s="5"/>
      <c r="B9" s="5"/>
      <c r="C9" s="9"/>
      <c r="D9" s="9"/>
      <c r="E9" s="5"/>
      <c r="F9" s="10"/>
      <c r="G9" s="10"/>
      <c r="L9" s="1">
        <f>80+60+108+80+110+60+80+60+108+60+80+400</f>
        <v>1286</v>
      </c>
    </row>
    <row r="10" spans="1:15">
      <c r="A10" s="5"/>
      <c r="B10" s="5"/>
      <c r="C10" s="9"/>
      <c r="D10" s="9"/>
      <c r="E10" s="5"/>
      <c r="F10" s="10"/>
      <c r="G10" s="10"/>
    </row>
    <row r="11" spans="1:15" ht="61.5" customHeight="1">
      <c r="A11" s="5"/>
      <c r="B11" s="5"/>
      <c r="C11" s="44"/>
      <c r="D11" s="44"/>
      <c r="E11" s="44"/>
      <c r="F11" s="44"/>
      <c r="G11" s="44"/>
      <c r="K11" s="43"/>
      <c r="L11" s="43"/>
      <c r="M11" s="43"/>
      <c r="N11" s="43"/>
      <c r="O11" s="43"/>
    </row>
    <row r="12" spans="1:15">
      <c r="A12" s="5"/>
      <c r="B12" s="5"/>
      <c r="C12" s="20"/>
      <c r="D12" s="32"/>
      <c r="E12" s="20"/>
      <c r="F12" s="20"/>
      <c r="G12" s="20"/>
      <c r="K12" s="3"/>
      <c r="L12" s="3"/>
      <c r="M12" s="3"/>
      <c r="N12" s="3"/>
      <c r="O12" s="3"/>
    </row>
    <row r="13" spans="1:15">
      <c r="A13" s="5"/>
      <c r="B13" s="5"/>
      <c r="C13" s="49" t="s">
        <v>20</v>
      </c>
      <c r="D13" s="49"/>
      <c r="E13" s="50"/>
      <c r="F13" s="50"/>
      <c r="G13" s="50"/>
      <c r="K13" s="3"/>
      <c r="L13" s="3"/>
      <c r="M13" s="3"/>
      <c r="N13" s="3"/>
      <c r="O13" s="3"/>
    </row>
    <row r="14" spans="1:15">
      <c r="A14" s="5"/>
      <c r="B14" s="5"/>
      <c r="C14" s="45" t="s">
        <v>21</v>
      </c>
      <c r="D14" s="45"/>
      <c r="E14" s="46"/>
      <c r="F14" s="46"/>
      <c r="G14" s="46"/>
      <c r="L14" s="4"/>
      <c r="M14" s="4"/>
      <c r="N14" s="4"/>
      <c r="O14" s="4"/>
    </row>
    <row r="15" spans="1:15">
      <c r="A15" s="5"/>
      <c r="B15" s="5"/>
      <c r="C15" s="35"/>
      <c r="D15" s="35"/>
      <c r="E15" s="36"/>
      <c r="F15" s="36"/>
      <c r="G15" s="36"/>
      <c r="L15" s="4"/>
      <c r="M15" s="4"/>
      <c r="N15" s="4"/>
      <c r="O15" s="4"/>
    </row>
    <row r="16" spans="1:15" ht="63" customHeight="1">
      <c r="A16" s="5"/>
      <c r="B16" s="5"/>
      <c r="C16" s="57" t="s">
        <v>22</v>
      </c>
      <c r="D16" s="57"/>
      <c r="E16" s="57"/>
      <c r="F16" s="57"/>
      <c r="G16" s="57"/>
      <c r="L16" s="4"/>
      <c r="M16" s="4"/>
      <c r="N16" s="4"/>
      <c r="O16" s="4"/>
    </row>
    <row r="17" spans="1:15">
      <c r="A17" s="5"/>
      <c r="B17" s="5"/>
      <c r="C17" s="11"/>
      <c r="D17" s="11"/>
      <c r="E17" s="12"/>
      <c r="F17" s="12"/>
      <c r="G17" s="12"/>
      <c r="K17" s="3"/>
      <c r="L17" s="3"/>
      <c r="M17" s="3"/>
      <c r="N17" s="3"/>
      <c r="O17" s="3"/>
    </row>
    <row r="18" spans="1:15">
      <c r="A18" s="5"/>
      <c r="B18" s="5"/>
      <c r="C18" s="56"/>
      <c r="D18" s="56"/>
      <c r="E18" s="56"/>
      <c r="F18" s="56"/>
      <c r="G18" s="56"/>
      <c r="J18" s="1" t="s">
        <v>2</v>
      </c>
    </row>
    <row r="19" spans="1:15">
      <c r="A19" s="5"/>
      <c r="B19" s="5"/>
      <c r="C19" s="6"/>
      <c r="D19" s="6"/>
      <c r="E19" s="7"/>
      <c r="F19" s="7"/>
      <c r="G19" s="7"/>
    </row>
    <row r="20" spans="1:15" ht="90">
      <c r="A20" s="5"/>
      <c r="B20" s="5"/>
      <c r="C20" s="28" t="s">
        <v>11</v>
      </c>
      <c r="D20" s="40" t="s">
        <v>24</v>
      </c>
      <c r="E20" s="37" t="s">
        <v>7</v>
      </c>
      <c r="F20" s="22" t="s">
        <v>8</v>
      </c>
      <c r="G20" s="37" t="s">
        <v>9</v>
      </c>
      <c r="H20" s="27"/>
      <c r="I20" s="27"/>
    </row>
    <row r="21" spans="1:15">
      <c r="A21" s="5"/>
      <c r="B21" s="5"/>
      <c r="C21" s="28" t="s">
        <v>19</v>
      </c>
      <c r="D21" s="28" t="s">
        <v>17</v>
      </c>
      <c r="E21" s="22">
        <v>3</v>
      </c>
      <c r="F21" s="22">
        <v>4</v>
      </c>
      <c r="G21" s="22">
        <v>5</v>
      </c>
      <c r="H21" s="27"/>
      <c r="I21" s="27"/>
    </row>
    <row r="22" spans="1:15" hidden="1">
      <c r="C22" s="23" t="s">
        <v>1</v>
      </c>
      <c r="D22" s="23"/>
      <c r="E22" s="19" t="s">
        <v>15</v>
      </c>
      <c r="F22" s="24" t="s">
        <v>4</v>
      </c>
      <c r="G22" s="25" t="e">
        <f>#REF!*0.15</f>
        <v>#REF!</v>
      </c>
      <c r="H22" s="27"/>
      <c r="I22" s="27"/>
    </row>
    <row r="23" spans="1:15" hidden="1">
      <c r="C23" s="23" t="s">
        <v>1</v>
      </c>
      <c r="D23" s="23"/>
      <c r="E23" s="19" t="s">
        <v>16</v>
      </c>
      <c r="F23" s="24" t="s">
        <v>4</v>
      </c>
      <c r="G23" s="25" t="e">
        <f>G22</f>
        <v>#REF!</v>
      </c>
      <c r="H23" s="27"/>
      <c r="I23" s="27"/>
    </row>
    <row r="24" spans="1:15">
      <c r="C24" s="58" t="s">
        <v>46</v>
      </c>
      <c r="D24" s="59"/>
      <c r="E24" s="59"/>
      <c r="F24" s="59"/>
      <c r="G24" s="60"/>
      <c r="H24" s="27"/>
      <c r="I24" s="27"/>
    </row>
    <row r="25" spans="1:15" ht="15.75" customHeight="1">
      <c r="C25" s="61" t="s">
        <v>18</v>
      </c>
      <c r="D25" s="62"/>
      <c r="E25" s="62"/>
      <c r="F25" s="62"/>
      <c r="G25" s="63"/>
      <c r="H25" s="27"/>
      <c r="I25" s="27"/>
    </row>
    <row r="26" spans="1:15" hidden="1">
      <c r="C26" s="28">
        <v>1</v>
      </c>
      <c r="D26" s="28"/>
      <c r="E26" s="38" t="s">
        <v>3</v>
      </c>
      <c r="F26" s="22" t="s">
        <v>4</v>
      </c>
      <c r="G26" s="26">
        <f>(2+4.5)/2*1.5*(33+10)</f>
        <v>209.625</v>
      </c>
      <c r="H26" s="27"/>
      <c r="I26" s="27"/>
    </row>
    <row r="27" spans="1:15" hidden="1">
      <c r="C27" s="28">
        <v>2</v>
      </c>
      <c r="D27" s="28"/>
      <c r="E27" s="38" t="s">
        <v>6</v>
      </c>
      <c r="F27" s="22" t="s">
        <v>4</v>
      </c>
      <c r="G27" s="26">
        <f>G26*0.1</f>
        <v>20.962500000000002</v>
      </c>
      <c r="H27" s="27"/>
      <c r="I27" s="27"/>
    </row>
    <row r="28" spans="1:15">
      <c r="C28" s="28" t="s">
        <v>19</v>
      </c>
      <c r="D28" s="28" t="s">
        <v>28</v>
      </c>
      <c r="E28" s="38" t="s">
        <v>27</v>
      </c>
      <c r="F28" s="22" t="s">
        <v>4</v>
      </c>
      <c r="G28" s="26">
        <v>2</v>
      </c>
      <c r="H28" s="27"/>
      <c r="I28" s="27"/>
    </row>
    <row r="29" spans="1:15">
      <c r="C29" s="41"/>
      <c r="D29" s="41"/>
      <c r="E29" s="38"/>
      <c r="F29" s="22"/>
      <c r="G29" s="26"/>
      <c r="H29" s="27"/>
      <c r="I29" s="27"/>
    </row>
    <row r="30" spans="1:15">
      <c r="C30" s="54" t="s">
        <v>29</v>
      </c>
      <c r="D30" s="54"/>
      <c r="E30" s="54"/>
      <c r="F30" s="54"/>
      <c r="G30" s="54"/>
      <c r="H30" s="27"/>
      <c r="I30" s="27"/>
    </row>
    <row r="31" spans="1:15">
      <c r="C31" s="24">
        <v>2</v>
      </c>
      <c r="D31" s="28" t="s">
        <v>31</v>
      </c>
      <c r="E31" s="19" t="s">
        <v>30</v>
      </c>
      <c r="F31" s="24" t="s">
        <v>4</v>
      </c>
      <c r="G31" s="25">
        <v>2.4</v>
      </c>
      <c r="H31" s="27"/>
      <c r="I31" s="27"/>
    </row>
    <row r="32" spans="1:15">
      <c r="C32" s="24">
        <v>3</v>
      </c>
      <c r="D32" s="41" t="s">
        <v>33</v>
      </c>
      <c r="E32" s="19" t="s">
        <v>32</v>
      </c>
      <c r="F32" s="24" t="s">
        <v>4</v>
      </c>
      <c r="G32" s="25">
        <v>0.5</v>
      </c>
      <c r="H32" s="27"/>
      <c r="I32" s="27"/>
    </row>
    <row r="33" spans="3:9">
      <c r="C33" s="24">
        <v>4</v>
      </c>
      <c r="D33" s="41" t="s">
        <v>34</v>
      </c>
      <c r="E33" s="19" t="s">
        <v>35</v>
      </c>
      <c r="F33" s="24" t="s">
        <v>4</v>
      </c>
      <c r="G33" s="25">
        <v>2.7</v>
      </c>
      <c r="H33" s="27"/>
      <c r="I33" s="27"/>
    </row>
    <row r="34" spans="3:9" ht="31.5">
      <c r="C34" s="24"/>
      <c r="D34" s="41"/>
      <c r="E34" s="39" t="s">
        <v>14</v>
      </c>
      <c r="F34" s="22"/>
      <c r="G34" s="22"/>
      <c r="H34" s="27"/>
      <c r="I34" s="27"/>
    </row>
    <row r="35" spans="3:9">
      <c r="C35" s="24"/>
      <c r="D35" s="41" t="s">
        <v>36</v>
      </c>
      <c r="E35" s="39"/>
      <c r="F35" s="22"/>
      <c r="G35" s="22"/>
      <c r="H35" s="27"/>
      <c r="I35" s="27"/>
    </row>
    <row r="36" spans="3:9">
      <c r="C36" s="24">
        <v>7</v>
      </c>
      <c r="D36" s="41" t="s">
        <v>38</v>
      </c>
      <c r="E36" s="21" t="s">
        <v>37</v>
      </c>
      <c r="F36" s="22" t="s">
        <v>4</v>
      </c>
      <c r="G36" s="26">
        <v>2.5299999999999998</v>
      </c>
      <c r="H36" s="27"/>
      <c r="I36" s="27"/>
    </row>
    <row r="37" spans="3:9">
      <c r="C37" s="24"/>
      <c r="D37" s="41" t="s">
        <v>39</v>
      </c>
      <c r="E37" s="21"/>
      <c r="F37" s="22"/>
      <c r="G37" s="26"/>
      <c r="H37" s="27"/>
      <c r="I37" s="27"/>
    </row>
    <row r="38" spans="3:9">
      <c r="C38" s="24">
        <v>8</v>
      </c>
      <c r="D38" s="41" t="s">
        <v>45</v>
      </c>
      <c r="E38" s="21" t="s">
        <v>40</v>
      </c>
      <c r="F38" s="22" t="s">
        <v>4</v>
      </c>
      <c r="G38" s="26">
        <v>2.5299999999999998</v>
      </c>
      <c r="H38" s="27"/>
      <c r="I38" s="27"/>
    </row>
    <row r="39" spans="3:9">
      <c r="C39" s="24">
        <v>9</v>
      </c>
      <c r="D39" s="28" t="s">
        <v>42</v>
      </c>
      <c r="E39" s="21" t="s">
        <v>41</v>
      </c>
      <c r="F39" s="22" t="s">
        <v>5</v>
      </c>
      <c r="G39" s="22">
        <v>12.31</v>
      </c>
      <c r="H39" s="27"/>
      <c r="I39" s="27"/>
    </row>
    <row r="40" spans="3:9">
      <c r="C40" s="24">
        <v>10</v>
      </c>
      <c r="D40" s="28" t="s">
        <v>44</v>
      </c>
      <c r="E40" s="21" t="s">
        <v>43</v>
      </c>
      <c r="F40" s="22" t="s">
        <v>5</v>
      </c>
      <c r="G40" s="26">
        <v>1.6</v>
      </c>
      <c r="H40" s="27"/>
      <c r="I40" s="27"/>
    </row>
    <row r="41" spans="3:9">
      <c r="C41" s="30"/>
      <c r="D41" s="30"/>
      <c r="E41" s="29"/>
      <c r="F41" s="30"/>
      <c r="G41" s="31"/>
    </row>
    <row r="42" spans="3:9">
      <c r="C42" s="53" t="s">
        <v>25</v>
      </c>
      <c r="D42" s="53"/>
      <c r="E42" s="53"/>
      <c r="F42" s="16"/>
      <c r="G42" s="33"/>
    </row>
    <row r="43" spans="3:9">
      <c r="C43" s="55"/>
      <c r="D43" s="55"/>
      <c r="E43" s="55"/>
      <c r="F43" s="18"/>
      <c r="G43" s="33"/>
    </row>
    <row r="44" spans="3:9">
      <c r="C44" s="52" t="s">
        <v>26</v>
      </c>
      <c r="D44" s="52"/>
      <c r="E44" s="52"/>
      <c r="F44" s="16"/>
      <c r="G44" s="33"/>
    </row>
    <row r="45" spans="3:9">
      <c r="C45" s="51"/>
      <c r="D45" s="51"/>
      <c r="E45" s="51"/>
      <c r="F45" s="16"/>
      <c r="G45" s="33"/>
    </row>
    <row r="46" spans="3:9">
      <c r="C46" s="13"/>
      <c r="D46" s="13"/>
      <c r="E46" s="14"/>
      <c r="F46" s="15"/>
      <c r="G46" s="17"/>
    </row>
  </sheetData>
  <mergeCells count="19">
    <mergeCell ref="C30:G30"/>
    <mergeCell ref="C16:G16"/>
    <mergeCell ref="C25:G25"/>
    <mergeCell ref="C14:G14"/>
    <mergeCell ref="E7:G7"/>
    <mergeCell ref="E8:G8"/>
    <mergeCell ref="C13:G13"/>
    <mergeCell ref="C45:E45"/>
    <mergeCell ref="C44:E44"/>
    <mergeCell ref="C42:E42"/>
    <mergeCell ref="C43:E43"/>
    <mergeCell ref="C24:G24"/>
    <mergeCell ref="C18:G18"/>
    <mergeCell ref="E4:G4"/>
    <mergeCell ref="E5:G5"/>
    <mergeCell ref="E6:G6"/>
    <mergeCell ref="K7:O7"/>
    <mergeCell ref="K11:O11"/>
    <mergeCell ref="C11:G11"/>
  </mergeCells>
  <phoneticPr fontId="2" type="noConversion"/>
  <printOptions horizontalCentered="1"/>
  <pageMargins left="0.59055118110236227" right="0.19685039370078741" top="0.59055118110236227" bottom="0.39370078740157483" header="0.51181102362204722" footer="0.31496062992125984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slenergo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injen</dc:creator>
  <cp:lastModifiedBy>s.fadeichev</cp:lastModifiedBy>
  <cp:lastPrinted>2023-05-23T05:33:32Z</cp:lastPrinted>
  <dcterms:created xsi:type="dcterms:W3CDTF">2010-03-23T08:55:47Z</dcterms:created>
  <dcterms:modified xsi:type="dcterms:W3CDTF">2023-12-06T09:59:59Z</dcterms:modified>
</cp:coreProperties>
</file>